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"/>
    </mc:Choice>
  </mc:AlternateContent>
  <xr:revisionPtr revIDLastSave="12" documentId="13_ncr:1_{5D12684B-D60A-42CE-B70B-605330AE7E38}" xr6:coauthVersionLast="47" xr6:coauthVersionMax="47" xr10:uidLastSave="{A1C91D7A-B2B1-4F5D-8CDB-F8E35ABCD2D5}"/>
  <bookViews>
    <workbookView xWindow="-120" yWindow="-120" windowWidth="29040" windowHeight="15840" xr2:uid="{00000000-000D-0000-FFFF-FFFF00000000}"/>
  </bookViews>
  <sheets>
    <sheet name="P.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A7" i="1"/>
  <c r="C3" i="1"/>
  <c r="A4" i="1"/>
  <c r="F20" i="1"/>
  <c r="C8" i="1" l="1"/>
</calcChain>
</file>

<file path=xl/sharedStrings.xml><?xml version="1.0" encoding="utf-8"?>
<sst xmlns="http://schemas.openxmlformats.org/spreadsheetml/2006/main" count="58" uniqueCount="47">
  <si>
    <t>Timecard Number</t>
  </si>
  <si>
    <t>Total Timecard Cost</t>
  </si>
  <si>
    <t>Cost</t>
  </si>
  <si>
    <t>Resource Name</t>
  </si>
  <si>
    <t>Weekending Date</t>
  </si>
  <si>
    <t>Total Timecard Hours</t>
  </si>
  <si>
    <t>Last Modified</t>
  </si>
  <si>
    <t>Bill Period</t>
  </si>
  <si>
    <t>T-159776338-0</t>
  </si>
  <si>
    <t>17255915</t>
  </si>
  <si>
    <t>USD 1667.04</t>
  </si>
  <si>
    <t>FTE</t>
  </si>
  <si>
    <t>10/30/22</t>
  </si>
  <si>
    <t>48</t>
  </si>
  <si>
    <t>11/15/22 3:45 AM</t>
  </si>
  <si>
    <t>T-159512684-0</t>
  </si>
  <si>
    <t>USD 1282.40</t>
  </si>
  <si>
    <t>10/23/22</t>
  </si>
  <si>
    <t>40</t>
  </si>
  <si>
    <t>11/8/22 3:39 AM</t>
  </si>
  <si>
    <t>T-159158196-0</t>
  </si>
  <si>
    <t>USD 1715.12</t>
  </si>
  <si>
    <t>10/16/22</t>
  </si>
  <si>
    <t>49</t>
  </si>
  <si>
    <t>11/2/22 2:58 AM</t>
  </si>
  <si>
    <t>T-159027193-0</t>
  </si>
  <si>
    <t>USD 1522.80</t>
  </si>
  <si>
    <t>10/9/22</t>
  </si>
  <si>
    <t>45</t>
  </si>
  <si>
    <t>10/25/22 2:33 AM</t>
  </si>
  <si>
    <t>T-158858066-0</t>
  </si>
  <si>
    <t>10/2/22</t>
  </si>
  <si>
    <t>10/20/22 3:07 AM</t>
  </si>
  <si>
    <t>Total</t>
  </si>
  <si>
    <t>Page 1</t>
  </si>
  <si>
    <t>Page 2</t>
  </si>
  <si>
    <t>Page 5</t>
  </si>
  <si>
    <t>Page 6</t>
  </si>
  <si>
    <t xml:space="preserve">  Total</t>
  </si>
  <si>
    <t>Temporary Employee Services</t>
  </si>
  <si>
    <t>Amount</t>
  </si>
  <si>
    <t>Reference</t>
  </si>
  <si>
    <t>Description</t>
  </si>
  <si>
    <t>Assignment Number</t>
  </si>
  <si>
    <t>Employee Meals/Functions/Awards</t>
  </si>
  <si>
    <t>Advertising - Hederman Brothers *</t>
  </si>
  <si>
    <t>* This represents a journal entry made by the Company to assess applicable taxes that were not assessed by the vendor.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</si>
</sst>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3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7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7" fontId="1" fillId="0" borderId="3" xfId="0" applyNumberFormat="1" applyFont="1" applyBorder="1" applyAlignment="1">
      <alignment horizontal="center"/>
    </xf>
    <xf numFmtId="7" fontId="1" fillId="0" borderId="0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7" fontId="1" fillId="0" borderId="1" xfId="0" applyNumberFormat="1" applyFont="1" applyBorder="1" applyAlignment="1">
      <alignment horizontal="center"/>
    </xf>
    <xf numFmtId="7" fontId="1" fillId="0" borderId="0" xfId="0" applyNumberFormat="1" applyFont="1" applyAlignment="1"/>
    <xf numFmtId="7" fontId="1" fillId="0" borderId="2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3"/>
  <sheetViews>
    <sheetView showGridLines="0" tabSelected="1" zoomScaleNormal="100" workbookViewId="0">
      <selection activeCell="I6" sqref="I6"/>
    </sheetView>
  </sheetViews>
  <sheetFormatPr defaultColWidth="8.85546875" defaultRowHeight="15.75" x14ac:dyDescent="0.25"/>
  <cols>
    <col min="1" max="1" width="32" style="8" bestFit="1" customWidth="1"/>
    <col min="2" max="2" width="2.140625" style="8" customWidth="1"/>
    <col min="3" max="3" width="15.42578125" style="8" customWidth="1"/>
    <col min="4" max="4" width="2.140625" style="8" customWidth="1"/>
    <col min="5" max="5" width="14.140625" style="8" bestFit="1" customWidth="1"/>
    <col min="6" max="6" width="14.140625" style="8" customWidth="1"/>
    <col min="7" max="7" width="10.85546875" style="8" customWidth="1"/>
    <col min="8" max="8" width="14.140625" style="8" customWidth="1"/>
    <col min="9" max="9" width="10.85546875" style="8" customWidth="1"/>
    <col min="10" max="10" width="17.85546875" style="8" bestFit="1" customWidth="1"/>
    <col min="11" max="11" width="7" style="8" bestFit="1" customWidth="1"/>
    <col min="12" max="16384" width="8.85546875" style="8"/>
  </cols>
  <sheetData>
    <row r="2" spans="1:11" x14ac:dyDescent="0.25">
      <c r="A2" s="1" t="s">
        <v>42</v>
      </c>
      <c r="B2" s="2"/>
      <c r="C2" s="1" t="s">
        <v>40</v>
      </c>
      <c r="D2" s="2"/>
      <c r="E2" s="1" t="s">
        <v>41</v>
      </c>
    </row>
    <row r="3" spans="1:11" x14ac:dyDescent="0.25">
      <c r="A3" s="3" t="s">
        <v>39</v>
      </c>
      <c r="B3" s="3"/>
      <c r="C3" s="4">
        <f>+F14</f>
        <v>1667.04</v>
      </c>
      <c r="D3" s="4"/>
      <c r="E3" s="3" t="s">
        <v>34</v>
      </c>
    </row>
    <row r="4" spans="1:11" x14ac:dyDescent="0.25">
      <c r="A4" s="3" t="str">
        <f>+A3</f>
        <v>Temporary Employee Services</v>
      </c>
      <c r="B4" s="3"/>
      <c r="C4" s="4">
        <f>SUM(F15:F18)</f>
        <v>6043.12</v>
      </c>
      <c r="D4" s="4"/>
      <c r="E4" s="3" t="s">
        <v>34</v>
      </c>
    </row>
    <row r="5" spans="1:11" x14ac:dyDescent="0.25">
      <c r="A5" s="3" t="s">
        <v>45</v>
      </c>
      <c r="B5" s="3"/>
      <c r="C5" s="4">
        <v>495</v>
      </c>
      <c r="D5" s="4"/>
      <c r="E5" s="3" t="s">
        <v>35</v>
      </c>
    </row>
    <row r="6" spans="1:11" x14ac:dyDescent="0.25">
      <c r="A6" s="3" t="s">
        <v>44</v>
      </c>
      <c r="B6" s="3"/>
      <c r="C6" s="4">
        <v>128.38</v>
      </c>
      <c r="D6" s="4"/>
      <c r="E6" s="3" t="s">
        <v>36</v>
      </c>
    </row>
    <row r="7" spans="1:11" x14ac:dyDescent="0.25">
      <c r="A7" s="3" t="str">
        <f>+A6</f>
        <v>Employee Meals/Functions/Awards</v>
      </c>
      <c r="B7" s="3"/>
      <c r="C7" s="4">
        <v>16.47</v>
      </c>
      <c r="D7" s="4"/>
      <c r="E7" s="3" t="s">
        <v>37</v>
      </c>
    </row>
    <row r="8" spans="1:11" ht="16.5" thickBot="1" x14ac:dyDescent="0.3">
      <c r="A8" s="5" t="s">
        <v>38</v>
      </c>
      <c r="B8" s="3"/>
      <c r="C8" s="6">
        <f>SUM(C3:C7)</f>
        <v>8350.0099999999984</v>
      </c>
      <c r="D8" s="7"/>
      <c r="E8" s="3"/>
    </row>
    <row r="9" spans="1:11" ht="16.5" thickTop="1" x14ac:dyDescent="0.25"/>
    <row r="13" spans="1:11" ht="47.25" x14ac:dyDescent="0.25">
      <c r="A13" s="9" t="s">
        <v>0</v>
      </c>
      <c r="B13" s="9"/>
      <c r="C13" s="9" t="s">
        <v>43</v>
      </c>
      <c r="D13" s="9"/>
      <c r="E13" s="9" t="s">
        <v>1</v>
      </c>
      <c r="F13" s="9" t="s">
        <v>2</v>
      </c>
      <c r="G13" s="9" t="s">
        <v>3</v>
      </c>
      <c r="H13" s="9" t="s">
        <v>4</v>
      </c>
      <c r="I13" s="9" t="s">
        <v>5</v>
      </c>
      <c r="J13" s="9" t="s">
        <v>6</v>
      </c>
      <c r="K13" s="9" t="s">
        <v>7</v>
      </c>
    </row>
    <row r="14" spans="1:11" x14ac:dyDescent="0.25">
      <c r="A14" s="3" t="s">
        <v>8</v>
      </c>
      <c r="B14" s="10"/>
      <c r="C14" s="3" t="s">
        <v>9</v>
      </c>
      <c r="D14" s="3"/>
      <c r="E14" s="3" t="s">
        <v>10</v>
      </c>
      <c r="F14" s="4">
        <v>1667.04</v>
      </c>
      <c r="G14" s="3" t="s">
        <v>11</v>
      </c>
      <c r="H14" s="3" t="s">
        <v>12</v>
      </c>
      <c r="I14" s="3" t="s">
        <v>13</v>
      </c>
      <c r="J14" s="3" t="s">
        <v>14</v>
      </c>
      <c r="K14" s="3">
        <v>11</v>
      </c>
    </row>
    <row r="15" spans="1:11" x14ac:dyDescent="0.25">
      <c r="A15" s="3" t="s">
        <v>15</v>
      </c>
      <c r="B15" s="10"/>
      <c r="C15" s="3" t="s">
        <v>9</v>
      </c>
      <c r="D15" s="3"/>
      <c r="E15" s="3" t="s">
        <v>16</v>
      </c>
      <c r="F15" s="4">
        <v>1282.4000000000001</v>
      </c>
      <c r="G15" s="3" t="s">
        <v>11</v>
      </c>
      <c r="H15" s="3" t="s">
        <v>17</v>
      </c>
      <c r="I15" s="3" t="s">
        <v>18</v>
      </c>
      <c r="J15" s="3" t="s">
        <v>19</v>
      </c>
      <c r="K15" s="3">
        <v>10</v>
      </c>
    </row>
    <row r="16" spans="1:11" x14ac:dyDescent="0.25">
      <c r="A16" s="3" t="s">
        <v>20</v>
      </c>
      <c r="B16" s="10"/>
      <c r="C16" s="3" t="s">
        <v>9</v>
      </c>
      <c r="D16" s="3"/>
      <c r="E16" s="3" t="s">
        <v>21</v>
      </c>
      <c r="F16" s="4">
        <v>1715.12</v>
      </c>
      <c r="G16" s="3" t="s">
        <v>11</v>
      </c>
      <c r="H16" s="3" t="s">
        <v>22</v>
      </c>
      <c r="I16" s="3" t="s">
        <v>23</v>
      </c>
      <c r="J16" s="3" t="s">
        <v>24</v>
      </c>
      <c r="K16" s="3">
        <v>10</v>
      </c>
    </row>
    <row r="17" spans="1:11" x14ac:dyDescent="0.25">
      <c r="A17" s="3" t="s">
        <v>25</v>
      </c>
      <c r="B17" s="10"/>
      <c r="C17" s="3" t="s">
        <v>9</v>
      </c>
      <c r="D17" s="3"/>
      <c r="E17" s="3" t="s">
        <v>26</v>
      </c>
      <c r="F17" s="4">
        <v>1522.8</v>
      </c>
      <c r="G17" s="3" t="s">
        <v>11</v>
      </c>
      <c r="H17" s="3" t="s">
        <v>27</v>
      </c>
      <c r="I17" s="3" t="s">
        <v>28</v>
      </c>
      <c r="J17" s="3" t="s">
        <v>29</v>
      </c>
      <c r="K17" s="3">
        <v>10</v>
      </c>
    </row>
    <row r="18" spans="1:11" x14ac:dyDescent="0.25">
      <c r="A18" s="3" t="s">
        <v>30</v>
      </c>
      <c r="B18" s="10"/>
      <c r="C18" s="3" t="s">
        <v>9</v>
      </c>
      <c r="D18" s="3"/>
      <c r="E18" s="3" t="s">
        <v>26</v>
      </c>
      <c r="F18" s="11">
        <v>1522.8</v>
      </c>
      <c r="G18" s="3" t="s">
        <v>11</v>
      </c>
      <c r="H18" s="3" t="s">
        <v>31</v>
      </c>
      <c r="I18" s="3" t="s">
        <v>28</v>
      </c>
      <c r="J18" s="3" t="s">
        <v>32</v>
      </c>
      <c r="K18" s="3">
        <v>10</v>
      </c>
    </row>
    <row r="19" spans="1:11" x14ac:dyDescent="0.25">
      <c r="F19" s="12"/>
    </row>
    <row r="20" spans="1:11" ht="16.5" thickBot="1" x14ac:dyDescent="0.3">
      <c r="E20" s="10" t="s">
        <v>33</v>
      </c>
      <c r="F20" s="13">
        <f>SUM(F14:F18)</f>
        <v>7710.16</v>
      </c>
    </row>
    <row r="21" spans="1:11" ht="16.5" thickTop="1" x14ac:dyDescent="0.25"/>
    <row r="23" spans="1:11" x14ac:dyDescent="0.25">
      <c r="A23" s="8" t="s">
        <v>46</v>
      </c>
    </row>
  </sheetData>
  <printOptions horizontalCentered="1"/>
  <pageMargins left="0.7" right="0.7" top="0.75" bottom="0.75" header="0.3" footer="0.3"/>
  <pageSetup scale="86" fitToHeight="0" orientation="landscape" r:id="rId1"/>
  <headerFooter>
    <oddHeader>&amp;C&amp;"Times New Roman,Regular"&amp;14&amp;UETI Support for Certain Internal Rate Case Expenses</oddHeader>
  </headerFooter>
  <ignoredErrors>
    <ignoredError sqref="C14:C18" numberStoredAsText="1"/>
    <ignoredError sqref="C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9A945E-4611-4EA3-9734-25FDDAD7FB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291F9F-FB7D-4566-A999-C51BF673DE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A5BE4-E714-47D0-87BD-8C8BCE97F741}">
  <ds:schemaRefs>
    <ds:schemaRef ds:uri="http://purl.org/dc/dcmitype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2006/metadata/properties"/>
    <ds:schemaRef ds:uri="1d5619db-30f2-4931-8b6b-a9fbf6f1b5fd"/>
    <ds:schemaRef ds:uri="http://schemas.microsoft.com/sharepoint/v3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cp:lastPrinted>2023-02-22T18:25:15Z</cp:lastPrinted>
  <dcterms:created xsi:type="dcterms:W3CDTF">2023-02-13T17:05:34Z</dcterms:created>
  <dcterms:modified xsi:type="dcterms:W3CDTF">2023-02-22T20:35:11Z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2023-02-13T17:07:20Z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c02453ee-f539-4171-9d81-e6ac6c0c3292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